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Проект бюджета на 2025-2027 г.г\Материалы в ЛГСД 15.11.2024\"/>
    </mc:Choice>
  </mc:AlternateContent>
  <bookViews>
    <workbookView xWindow="0" yWindow="0" windowWidth="28800" windowHeight="12300"/>
  </bookViews>
  <sheets>
    <sheet name="04.11.2022" sheetId="47" r:id="rId1"/>
  </sheets>
  <calcPr calcId="162913"/>
</workbook>
</file>

<file path=xl/calcChain.xml><?xml version="1.0" encoding="utf-8"?>
<calcChain xmlns="http://schemas.openxmlformats.org/spreadsheetml/2006/main">
  <c r="K27" i="47" l="1"/>
  <c r="I27" i="47"/>
  <c r="G27" i="47"/>
  <c r="K17" i="47" l="1"/>
  <c r="I17" i="47"/>
  <c r="G17" i="47"/>
  <c r="K10" i="47"/>
  <c r="I10" i="47"/>
  <c r="G10" i="47"/>
  <c r="G16" i="47" l="1"/>
  <c r="G14" i="47"/>
  <c r="G12" i="47" l="1"/>
  <c r="K24" i="47" l="1"/>
  <c r="K20" i="47"/>
  <c r="I20" i="47"/>
  <c r="K15" i="47"/>
  <c r="I15" i="47"/>
  <c r="K14" i="47"/>
  <c r="I14" i="47"/>
  <c r="K13" i="47"/>
  <c r="I13" i="47"/>
  <c r="K12" i="47"/>
  <c r="I12" i="47"/>
  <c r="C17" i="47"/>
  <c r="G15" i="47"/>
  <c r="G13" i="47"/>
  <c r="K7" i="47"/>
  <c r="I7" i="47"/>
  <c r="G9" i="47"/>
  <c r="G8" i="47"/>
  <c r="G7" i="47"/>
  <c r="C10" i="47"/>
  <c r="C25" i="47" l="1"/>
  <c r="K25" i="47" l="1"/>
  <c r="I21" i="47"/>
  <c r="K21" i="47" l="1"/>
  <c r="C21" i="47"/>
</calcChain>
</file>

<file path=xl/sharedStrings.xml><?xml version="1.0" encoding="utf-8"?>
<sst xmlns="http://schemas.openxmlformats.org/spreadsheetml/2006/main" count="49" uniqueCount="29">
  <si>
    <t>№ п/п</t>
  </si>
  <si>
    <t>Кредит</t>
  </si>
  <si>
    <t>Вид ДО</t>
  </si>
  <si>
    <t>%</t>
  </si>
  <si>
    <t>Сумма, тыс. руб.</t>
  </si>
  <si>
    <t>сумма, тыс. руб.</t>
  </si>
  <si>
    <t>Дата получения</t>
  </si>
  <si>
    <t xml:space="preserve">Дата погашения </t>
  </si>
  <si>
    <t>По действующим кредитам</t>
  </si>
  <si>
    <t>Итого</t>
  </si>
  <si>
    <t>22.08.2022</t>
  </si>
  <si>
    <t>По кредитам, запланированным к привлечению в 2025 году</t>
  </si>
  <si>
    <t>По кредитам, запланированным к привлечению в 2026 году</t>
  </si>
  <si>
    <t>01.12.2026</t>
  </si>
  <si>
    <t>01.12.2025</t>
  </si>
  <si>
    <t>01.12.2028</t>
  </si>
  <si>
    <t>01.12.2024</t>
  </si>
  <si>
    <t xml:space="preserve">Расчет расходов бюджета города Липецка на обслуживание муниципального долга в 2025 -2027 годах  </t>
  </si>
  <si>
    <t>01.12.2025 - 237 500           01.12.2026 - 237 500               01.08.2027 - 475 000</t>
  </si>
  <si>
    <t>По кредитам, запланированным к привлечению в 2027 году</t>
  </si>
  <si>
    <t>15.12.2025</t>
  </si>
  <si>
    <t>01.08.2027</t>
  </si>
  <si>
    <t>01.08.2030</t>
  </si>
  <si>
    <t>30.01.2025</t>
  </si>
  <si>
    <t>28.01.2025</t>
  </si>
  <si>
    <t>31.01.2028</t>
  </si>
  <si>
    <t>03.12.2029</t>
  </si>
  <si>
    <t>И.о. председателя департамента финансов                                                                                                                             Е.И.Бочарова</t>
  </si>
  <si>
    <t>69                                                                         Приложение №3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</si>
</sst>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view="pageBreakPreview" zoomScaleNormal="100" zoomScaleSheetLayoutView="100" workbookViewId="0">
      <selection activeCell="A2" sqref="A2:K2"/>
    </sheetView>
  </sheetViews>
  <sheetFormatPr defaultRowHeight="15.75" x14ac:dyDescent="0.25"/>
  <cols>
    <col min="1" max="1" width="5.140625" style="6" customWidth="1"/>
    <col min="2" max="2" width="13.7109375" style="6" customWidth="1"/>
    <col min="3" max="3" width="18.7109375" style="6" customWidth="1"/>
    <col min="4" max="4" width="16" style="6" customWidth="1"/>
    <col min="5" max="5" width="15.42578125" style="6" customWidth="1"/>
    <col min="6" max="6" width="11.140625" style="6" customWidth="1"/>
    <col min="7" max="7" width="18.28515625" style="6" customWidth="1"/>
    <col min="8" max="8" width="10.140625" style="6" customWidth="1"/>
    <col min="9" max="9" width="18" style="6" customWidth="1"/>
    <col min="10" max="10" width="10.42578125" style="6" customWidth="1"/>
    <col min="11" max="11" width="18.42578125" style="6" customWidth="1"/>
    <col min="12" max="12" width="15.85546875" style="1" customWidth="1"/>
    <col min="13" max="13" width="12.5703125" style="1" customWidth="1"/>
    <col min="14" max="16384" width="9.140625" style="1"/>
  </cols>
  <sheetData>
    <row r="1" spans="1:12" ht="24.75" customHeight="1" x14ac:dyDescent="0.25">
      <c r="E1" s="5"/>
      <c r="F1" s="42" t="s">
        <v>28</v>
      </c>
      <c r="G1" s="42"/>
      <c r="H1" s="42"/>
      <c r="I1" s="42"/>
      <c r="J1" s="42"/>
      <c r="K1" s="42"/>
    </row>
    <row r="2" spans="1:12" ht="22.5" customHeight="1" x14ac:dyDescent="0.3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ht="16.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2" ht="30" customHeight="1" x14ac:dyDescent="0.25">
      <c r="A4" s="49" t="s">
        <v>0</v>
      </c>
      <c r="B4" s="51" t="s">
        <v>2</v>
      </c>
      <c r="C4" s="51" t="s">
        <v>4</v>
      </c>
      <c r="D4" s="51" t="s">
        <v>6</v>
      </c>
      <c r="E4" s="51" t="s">
        <v>7</v>
      </c>
      <c r="F4" s="51">
        <v>2025</v>
      </c>
      <c r="G4" s="51"/>
      <c r="H4" s="39">
        <v>2026</v>
      </c>
      <c r="I4" s="40"/>
      <c r="J4" s="39">
        <v>2027</v>
      </c>
      <c r="K4" s="40"/>
    </row>
    <row r="5" spans="1:12" ht="33" customHeight="1" thickBot="1" x14ac:dyDescent="0.3">
      <c r="A5" s="50"/>
      <c r="B5" s="52"/>
      <c r="C5" s="52"/>
      <c r="D5" s="52"/>
      <c r="E5" s="52"/>
      <c r="F5" s="16" t="s">
        <v>3</v>
      </c>
      <c r="G5" s="16" t="s">
        <v>5</v>
      </c>
      <c r="H5" s="16" t="s">
        <v>3</v>
      </c>
      <c r="I5" s="16" t="s">
        <v>5</v>
      </c>
      <c r="J5" s="16" t="s">
        <v>3</v>
      </c>
      <c r="K5" s="16" t="s">
        <v>5</v>
      </c>
    </row>
    <row r="6" spans="1:12" ht="16.5" customHeight="1" x14ac:dyDescent="0.25">
      <c r="A6" s="44" t="s">
        <v>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2"/>
    </row>
    <row r="7" spans="1:12" ht="43.5" customHeight="1" x14ac:dyDescent="0.25">
      <c r="A7" s="17">
        <v>1</v>
      </c>
      <c r="B7" s="17" t="s">
        <v>1</v>
      </c>
      <c r="C7" s="18">
        <v>950000</v>
      </c>
      <c r="D7" s="19" t="s">
        <v>10</v>
      </c>
      <c r="E7" s="20" t="s">
        <v>18</v>
      </c>
      <c r="F7" s="21">
        <v>0.1</v>
      </c>
      <c r="G7" s="18">
        <f>(712500*F7/365*365/100)+(237500*F7/365*334/100)</f>
        <v>929.82876712328766</v>
      </c>
      <c r="H7" s="22">
        <v>0.1</v>
      </c>
      <c r="I7" s="18">
        <f>(475000*H7/365*365/100)+(237500*H7/365*334/100)</f>
        <v>692.32876712328766</v>
      </c>
      <c r="J7" s="22">
        <v>0.1</v>
      </c>
      <c r="K7" s="18">
        <f>475000*J7/365*212/100</f>
        <v>275.89041095890411</v>
      </c>
    </row>
    <row r="8" spans="1:12" ht="43.5" customHeight="1" x14ac:dyDescent="0.25">
      <c r="A8" s="17">
        <v>2</v>
      </c>
      <c r="B8" s="17" t="s">
        <v>1</v>
      </c>
      <c r="C8" s="18">
        <v>1450000</v>
      </c>
      <c r="D8" s="23" t="s">
        <v>16</v>
      </c>
      <c r="E8" s="23" t="s">
        <v>14</v>
      </c>
      <c r="F8" s="21">
        <v>0.1</v>
      </c>
      <c r="G8" s="18">
        <f>C8*F8/365*334/100</f>
        <v>1326.8493150684933</v>
      </c>
      <c r="H8" s="22"/>
      <c r="I8" s="18"/>
      <c r="J8" s="22"/>
      <c r="K8" s="18"/>
    </row>
    <row r="9" spans="1:12" ht="43.5" customHeight="1" x14ac:dyDescent="0.25">
      <c r="A9" s="17">
        <v>3</v>
      </c>
      <c r="B9" s="17" t="s">
        <v>1</v>
      </c>
      <c r="C9" s="18">
        <v>35000</v>
      </c>
      <c r="D9" s="23" t="s">
        <v>16</v>
      </c>
      <c r="E9" s="23" t="s">
        <v>14</v>
      </c>
      <c r="F9" s="21">
        <v>0.1</v>
      </c>
      <c r="G9" s="18">
        <f>C9*F9/365*334/100</f>
        <v>32.027397260273972</v>
      </c>
      <c r="H9" s="22"/>
      <c r="I9" s="18"/>
      <c r="J9" s="22"/>
      <c r="K9" s="18"/>
    </row>
    <row r="10" spans="1:12" ht="27.75" customHeight="1" x14ac:dyDescent="0.25">
      <c r="A10" s="17"/>
      <c r="B10" s="24"/>
      <c r="C10" s="25">
        <f>SUM(C7:C9)</f>
        <v>2435000</v>
      </c>
      <c r="D10" s="25"/>
      <c r="E10" s="25"/>
      <c r="F10" s="25"/>
      <c r="G10" s="25">
        <f>SUM(G7:G9)</f>
        <v>2288.705479452055</v>
      </c>
      <c r="H10" s="25"/>
      <c r="I10" s="25">
        <f>SUM(I7:I7)</f>
        <v>692.32876712328766</v>
      </c>
      <c r="J10" s="25"/>
      <c r="K10" s="25">
        <f>SUM(K7:K7)</f>
        <v>275.89041095890411</v>
      </c>
    </row>
    <row r="11" spans="1:12" ht="19.5" customHeight="1" x14ac:dyDescent="0.25">
      <c r="A11" s="46" t="s">
        <v>11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2" ht="29.25" customHeight="1" x14ac:dyDescent="0.25">
      <c r="A12" s="17">
        <v>4</v>
      </c>
      <c r="B12" s="26" t="s">
        <v>1</v>
      </c>
      <c r="C12" s="18">
        <v>1450000</v>
      </c>
      <c r="D12" s="23" t="s">
        <v>14</v>
      </c>
      <c r="E12" s="19" t="s">
        <v>15</v>
      </c>
      <c r="F12" s="21">
        <v>22</v>
      </c>
      <c r="G12" s="18">
        <f>C12*F12/365*31/100</f>
        <v>27093.150684931505</v>
      </c>
      <c r="H12" s="21">
        <v>22</v>
      </c>
      <c r="I12" s="18">
        <f>C12*H12/365*365/100</f>
        <v>319000</v>
      </c>
      <c r="J12" s="21">
        <v>22</v>
      </c>
      <c r="K12" s="18">
        <f>C12*J12/365*365/100</f>
        <v>319000</v>
      </c>
    </row>
    <row r="13" spans="1:12" ht="29.25" customHeight="1" x14ac:dyDescent="0.25">
      <c r="A13" s="17">
        <v>5</v>
      </c>
      <c r="B13" s="26" t="s">
        <v>1</v>
      </c>
      <c r="C13" s="18">
        <v>35000</v>
      </c>
      <c r="D13" s="23" t="s">
        <v>14</v>
      </c>
      <c r="E13" s="19" t="s">
        <v>15</v>
      </c>
      <c r="F13" s="21">
        <v>22</v>
      </c>
      <c r="G13" s="18">
        <f>C13*F13/365*31/100</f>
        <v>653.97260273972609</v>
      </c>
      <c r="H13" s="21">
        <v>22</v>
      </c>
      <c r="I13" s="18">
        <f>C13*H13/365*365/100</f>
        <v>7700</v>
      </c>
      <c r="J13" s="21">
        <v>22</v>
      </c>
      <c r="K13" s="18">
        <f>C13*J13/365*365/100</f>
        <v>7700</v>
      </c>
    </row>
    <row r="14" spans="1:12" ht="29.25" customHeight="1" x14ac:dyDescent="0.25">
      <c r="A14" s="35">
        <v>6</v>
      </c>
      <c r="B14" s="36" t="s">
        <v>1</v>
      </c>
      <c r="C14" s="37">
        <v>150000</v>
      </c>
      <c r="D14" s="23" t="s">
        <v>23</v>
      </c>
      <c r="E14" s="23" t="s">
        <v>25</v>
      </c>
      <c r="F14" s="21">
        <v>22</v>
      </c>
      <c r="G14" s="37">
        <f>C14*F14/365*336/100</f>
        <v>30378.082191780824</v>
      </c>
      <c r="H14" s="21">
        <v>22</v>
      </c>
      <c r="I14" s="37">
        <f>C14*H14/365*365/100</f>
        <v>33000</v>
      </c>
      <c r="J14" s="21">
        <v>22</v>
      </c>
      <c r="K14" s="37">
        <f>C14*J14/365*365/100</f>
        <v>33000</v>
      </c>
    </row>
    <row r="15" spans="1:12" ht="29.25" customHeight="1" x14ac:dyDescent="0.25">
      <c r="A15" s="17">
        <v>7</v>
      </c>
      <c r="B15" s="26" t="s">
        <v>1</v>
      </c>
      <c r="C15" s="18">
        <v>237500</v>
      </c>
      <c r="D15" s="23" t="s">
        <v>14</v>
      </c>
      <c r="E15" s="19" t="s">
        <v>15</v>
      </c>
      <c r="F15" s="27">
        <v>22</v>
      </c>
      <c r="G15" s="18">
        <f>C15*F15/365*31/100</f>
        <v>4437.6712328767126</v>
      </c>
      <c r="H15" s="27">
        <v>22</v>
      </c>
      <c r="I15" s="18">
        <f>C15*H15/365*365/100</f>
        <v>52250</v>
      </c>
      <c r="J15" s="27">
        <v>22</v>
      </c>
      <c r="K15" s="18">
        <f>C15*J15/365*365/100</f>
        <v>52250</v>
      </c>
    </row>
    <row r="16" spans="1:12" ht="29.25" customHeight="1" x14ac:dyDescent="0.25">
      <c r="A16" s="17">
        <v>8</v>
      </c>
      <c r="B16" s="26" t="s">
        <v>1</v>
      </c>
      <c r="C16" s="18">
        <v>500000</v>
      </c>
      <c r="D16" s="19" t="s">
        <v>24</v>
      </c>
      <c r="E16" s="19" t="s">
        <v>20</v>
      </c>
      <c r="F16" s="21">
        <v>0.1</v>
      </c>
      <c r="G16" s="18">
        <f>C16*F16/365*322/100</f>
        <v>441.09589041095887</v>
      </c>
      <c r="H16" s="27"/>
      <c r="I16" s="9"/>
      <c r="J16" s="27"/>
      <c r="K16" s="9"/>
    </row>
    <row r="17" spans="1:14" ht="29.25" customHeight="1" x14ac:dyDescent="0.25">
      <c r="A17" s="17"/>
      <c r="B17" s="17"/>
      <c r="C17" s="25">
        <f>C12+C13+C14+C15+C16</f>
        <v>2372500</v>
      </c>
      <c r="D17" s="25"/>
      <c r="E17" s="25"/>
      <c r="F17" s="25"/>
      <c r="G17" s="28">
        <f>G12+G13+G14+G15+G16</f>
        <v>63003.972602739719</v>
      </c>
      <c r="H17" s="10"/>
      <c r="I17" s="25">
        <f>I12+I13+I14+I15</f>
        <v>411950</v>
      </c>
      <c r="J17" s="25"/>
      <c r="K17" s="25">
        <f>K12+K13+K14+K15</f>
        <v>411950</v>
      </c>
    </row>
    <row r="18" spans="1:14" ht="18.75" customHeight="1" x14ac:dyDescent="0.25">
      <c r="A18" s="11"/>
      <c r="B18" s="12"/>
      <c r="C18" s="13"/>
      <c r="D18" s="14"/>
      <c r="E18" s="14"/>
      <c r="F18" s="15"/>
      <c r="G18" s="13"/>
      <c r="H18" s="15"/>
      <c r="I18" s="13"/>
      <c r="J18" s="15"/>
      <c r="K18" s="13"/>
    </row>
    <row r="19" spans="1:14" ht="16.5" customHeight="1" x14ac:dyDescent="0.25">
      <c r="A19" s="46" t="s">
        <v>12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4" ht="33.75" customHeight="1" x14ac:dyDescent="0.25">
      <c r="A20" s="29">
        <v>9</v>
      </c>
      <c r="B20" s="26" t="s">
        <v>1</v>
      </c>
      <c r="C20" s="18">
        <v>237500</v>
      </c>
      <c r="D20" s="23" t="s">
        <v>13</v>
      </c>
      <c r="E20" s="19" t="s">
        <v>26</v>
      </c>
      <c r="F20" s="21"/>
      <c r="G20" s="18"/>
      <c r="H20" s="27">
        <v>22</v>
      </c>
      <c r="I20" s="18">
        <f>C20*H20/365*31/100</f>
        <v>4437.6712328767126</v>
      </c>
      <c r="J20" s="27">
        <v>22</v>
      </c>
      <c r="K20" s="18">
        <f>C20*J20/365*365/100</f>
        <v>52250</v>
      </c>
    </row>
    <row r="21" spans="1:14" ht="31.5" customHeight="1" x14ac:dyDescent="0.25">
      <c r="A21" s="17"/>
      <c r="B21" s="17"/>
      <c r="C21" s="25">
        <f>SUM(C20:C20)</f>
        <v>237500</v>
      </c>
      <c r="D21" s="25"/>
      <c r="E21" s="25"/>
      <c r="F21" s="25"/>
      <c r="G21" s="28"/>
      <c r="H21" s="25"/>
      <c r="I21" s="25">
        <f>SUM(I20:I20)</f>
        <v>4437.6712328767126</v>
      </c>
      <c r="J21" s="25"/>
      <c r="K21" s="25">
        <f>SUM(K20:K20)</f>
        <v>52250</v>
      </c>
    </row>
    <row r="23" spans="1:14" x14ac:dyDescent="0.25">
      <c r="A23" s="46" t="s">
        <v>19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</row>
    <row r="24" spans="1:14" ht="27" customHeight="1" x14ac:dyDescent="0.25">
      <c r="A24" s="17">
        <v>10</v>
      </c>
      <c r="B24" s="17" t="s">
        <v>1</v>
      </c>
      <c r="C24" s="18">
        <v>475000</v>
      </c>
      <c r="D24" s="19" t="s">
        <v>21</v>
      </c>
      <c r="E24" s="19" t="s">
        <v>22</v>
      </c>
      <c r="F24" s="27"/>
      <c r="G24" s="18"/>
      <c r="H24" s="21"/>
      <c r="I24" s="18"/>
      <c r="J24" s="27">
        <v>22</v>
      </c>
      <c r="K24" s="18">
        <f>C24*J24/365*153/100</f>
        <v>43804.109589041102</v>
      </c>
    </row>
    <row r="25" spans="1:14" ht="27" customHeight="1" x14ac:dyDescent="0.25">
      <c r="A25" s="17"/>
      <c r="B25" s="17"/>
      <c r="C25" s="25">
        <f>C24</f>
        <v>475000</v>
      </c>
      <c r="D25" s="25"/>
      <c r="E25" s="25"/>
      <c r="F25" s="25"/>
      <c r="G25" s="25"/>
      <c r="H25" s="25"/>
      <c r="I25" s="25"/>
      <c r="J25" s="25"/>
      <c r="K25" s="25">
        <f>K24</f>
        <v>43804.109589041102</v>
      </c>
    </row>
    <row r="26" spans="1:14" ht="15.75" customHeight="1" x14ac:dyDescent="0.25">
      <c r="A26" s="8"/>
      <c r="B26" s="8"/>
      <c r="C26" s="10"/>
      <c r="D26" s="10"/>
      <c r="E26" s="10"/>
      <c r="F26" s="10"/>
      <c r="G26" s="10"/>
      <c r="H26" s="10"/>
      <c r="I26" s="10"/>
      <c r="J26" s="10"/>
      <c r="K26" s="10"/>
    </row>
    <row r="27" spans="1:14" ht="27" customHeight="1" x14ac:dyDescent="0.25">
      <c r="A27" s="43" t="s">
        <v>9</v>
      </c>
      <c r="B27" s="43"/>
      <c r="C27" s="30"/>
      <c r="D27" s="30"/>
      <c r="E27" s="30"/>
      <c r="F27" s="31"/>
      <c r="G27" s="38">
        <f>G10+G17+G21</f>
        <v>65292.678082191771</v>
      </c>
      <c r="H27" s="31"/>
      <c r="I27" s="38">
        <f>I10+I17+I21+I25</f>
        <v>417080</v>
      </c>
      <c r="J27" s="31"/>
      <c r="K27" s="38">
        <f>K10+K17+K21+K25</f>
        <v>508280</v>
      </c>
      <c r="L27" s="3"/>
      <c r="M27" s="3"/>
      <c r="N27" s="3"/>
    </row>
    <row r="28" spans="1:14" ht="27" customHeight="1" x14ac:dyDescent="0.25">
      <c r="A28" s="32"/>
      <c r="B28" s="32"/>
      <c r="C28" s="33"/>
      <c r="D28" s="33"/>
      <c r="E28" s="33"/>
      <c r="F28" s="34"/>
      <c r="G28" s="34"/>
      <c r="H28" s="34"/>
      <c r="I28" s="34"/>
      <c r="J28" s="34"/>
      <c r="K28" s="34"/>
      <c r="L28" s="3"/>
      <c r="M28" s="3"/>
      <c r="N28" s="3"/>
    </row>
    <row r="29" spans="1:14" x14ac:dyDescent="0.25">
      <c r="F29" s="7"/>
      <c r="G29" s="7"/>
      <c r="H29" s="7"/>
      <c r="I29" s="7"/>
      <c r="J29" s="7"/>
      <c r="K29" s="7"/>
    </row>
    <row r="30" spans="1:14" s="4" customFormat="1" ht="18.75" x14ac:dyDescent="0.25">
      <c r="A30" s="41" t="s">
        <v>27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spans="1:14" x14ac:dyDescent="0.25">
      <c r="F31" s="7"/>
      <c r="G31" s="7"/>
      <c r="H31" s="7"/>
      <c r="I31" s="7"/>
      <c r="J31" s="7"/>
      <c r="K31" s="7"/>
    </row>
  </sheetData>
  <mergeCells count="16">
    <mergeCell ref="H4:I4"/>
    <mergeCell ref="J4:K4"/>
    <mergeCell ref="A30:K30"/>
    <mergeCell ref="F1:K1"/>
    <mergeCell ref="A27:B27"/>
    <mergeCell ref="A6:K6"/>
    <mergeCell ref="A11:K11"/>
    <mergeCell ref="A19:K19"/>
    <mergeCell ref="A23:K23"/>
    <mergeCell ref="A2:K2"/>
    <mergeCell ref="A4:A5"/>
    <mergeCell ref="B4:B5"/>
    <mergeCell ref="C4:C5"/>
    <mergeCell ref="D4:D5"/>
    <mergeCell ref="E4:E5"/>
    <mergeCell ref="F4:G4"/>
  </mergeCells>
  <pageMargins left="0.70866141732283472" right="0.70866141732283472" top="0.19685039370078741" bottom="0.15748031496062992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04.11.2022</vt:lpstr>
    </vt:vector>
  </TitlesOfParts>
  <Company>qq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Короленок Е.Н.</dc:creator>
  <cp:lastModifiedBy>Маклакова Е.А.</cp:lastModifiedBy>
  <cp:lastPrinted>2024-11-12T09:58:34Z</cp:lastPrinted>
  <dcterms:created xsi:type="dcterms:W3CDTF">2011-01-11T10:27:57Z</dcterms:created>
  <dcterms:modified xsi:type="dcterms:W3CDTF">2024-11-12T09:58:57Z</dcterms:modified>
</cp:coreProperties>
</file>